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<sst xmlns="http://schemas.openxmlformats.org/spreadsheetml/2006/main" count="91" uniqueCount="83">
  <si>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</si>
  <si>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</si>
  <si>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</si>
  <si>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</si>
  <si>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</si>
  <si>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</si>
  <si>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</si>
  <si>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</si>
  <si>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</si>
  <si>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</si>
  <si>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</si>
  <si>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</si>
  <si>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</si>
  <si>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</si>
  <si>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</si>
  <si>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</si>
  <si>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</si>
  <si>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</si>
  <si>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</si>
  <si>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</si>
  <si>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</si>
  <si>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</si>
  <si>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</si>
  <si>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</si>
  <si>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</si>
  <si>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</si>
  <si>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</si>
  <si>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</si>
  <si>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</si>
  <si>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</si>
  <si>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</si>
  <si>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</si>
  <si>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</si>
  <si>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</si>
  <si>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</si>
  <si>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</si>
  <si>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</si>
  <si>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</si>
  <si>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</si>
  <si>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</si>
  <si>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</si>
  <si>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</si>
  <si>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</si>
  <si>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</si>
  <si>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</si>
  <si>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</si>
  <si>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</si>
  <si>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</si>
  <si>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</si>
  <si>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</si>
  <si>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</si>
  <si>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</si>
  <si>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</si>
  <si>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</si>
  <si>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</si>
  <si>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</si>
  <si>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</si>
  <si>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</si>
  <si>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</si>
  <si>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</si>
  <si>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</si>
  <si>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</si>
  <si>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</si>
  <si>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</si>
  <si>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</si>
  <si>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</si>
  <si>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</si>
  <si>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</si>
  <si>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</si>
  <si>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</si>
  <si>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</si>
  <si>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</si>
  <si>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</si>
  <si>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</si>
  <si>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</si>
  <si>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</si>
  <si>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</si>
  <si>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</si>
  <si>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</si>
  <si>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</si>
  <si>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</si>
  <si>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</si>
  <si>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Neorganska hemija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</si>
</sst>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7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4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2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200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300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>
        <v>30</v>
      </c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175</v>
      </c>
      <c r="I6" s="8" t="s">
        <v>54</v>
      </c>
      <c r="J6" s="7">
        <f>30*Aktivnosti!H8</f>
        <v>210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67.5</v>
      </c>
      <c r="H7" s="6"/>
      <c r="I7" s="9"/>
      <c r="J7" s="6"/>
      <c r="K7" s="13">
        <f>G7/$G$23</f>
        <v>0.3805879983890455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43.333333333333336</v>
      </c>
      <c r="H8" s="6"/>
      <c r="I8" s="9"/>
      <c r="J8" s="6"/>
      <c r="K8" s="13">
        <f t="shared" ref="K8:K22" si="0">G8/$G$23</f>
        <v>0.24432809773123909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59.523809523809518</v>
      </c>
      <c r="H9" s="6"/>
      <c r="I9" s="9"/>
      <c r="J9" s="6"/>
      <c r="K9" s="13">
        <f t="shared" si="0"/>
        <v>0.33561551886159213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1.1276681433749497E-2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2</v>
      </c>
      <c r="H20" s="6"/>
      <c r="I20" s="9"/>
      <c r="J20" s="6"/>
      <c r="K20" s="13">
        <f t="shared" si="0"/>
        <v>1.1276681433749497E-2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1.1276681433749497E-2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5.6383407168747483E-3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177.35714285714286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5.9119047619047622</v>
      </c>
      <c r="I25" s="11" t="s">
        <v>54</v>
      </c>
      <c r="J25" s="12">
        <f>G23/25</f>
        <v>7.0942857142857143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2" sqref="B12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67.5</v>
      </c>
    </row>
    <row r="8" spans="1:2">
      <c r="A8" s="3" t="s">
        <v>78</v>
      </c>
      <c r="B8" s="4">
        <f>IF(Proračun!G24="OK",SUM(Proračun!G8:G22),"")</f>
        <v>109.85714285714286</v>
      </c>
    </row>
    <row r="9" spans="1:2">
      <c r="A9" s="3" t="s">
        <v>79</v>
      </c>
      <c r="B9" s="4">
        <f>IF(Proračun!G24="OK",B7+B8,"")</f>
        <v>177.35714285714286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2026-04-28T10:48:24Z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